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60" yWindow="-90" windowWidth="20730" windowHeight="11760"/>
  </bookViews>
  <sheets>
    <sheet name="логистика" sheetId="6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K22" i="6" l="1"/>
  <c r="J22" i="6"/>
  <c r="I22" i="6"/>
  <c r="H22" i="6"/>
  <c r="G22" i="6"/>
  <c r="F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2" i="6" l="1"/>
</calcChain>
</file>

<file path=xl/sharedStrings.xml><?xml version="1.0" encoding="utf-8"?>
<sst xmlns="http://schemas.openxmlformats.org/spreadsheetml/2006/main" count="121" uniqueCount="79">
  <si>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</si>
  <si>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</si>
  <si>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</si>
  <si>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</si>
  <si>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</si>
  <si>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</si>
  <si>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</si>
  <si>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</si>
  <si>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</si>
  <si>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</si>
  <si>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</si>
  <si>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</si>
  <si>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</si>
  <si>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Трос грозозащитный МЗ-В-ОЖ-Н-Р-МК-190 d8</t>
  </si>
  <si>
    <t>М</t>
  </si>
  <si>
    <t>Трос грозозащитный МЗ-В-ОЖ-Н-Р-180 d8</t>
  </si>
  <si>
    <t>Трос грозозащитный С50</t>
  </si>
  <si>
    <t>КГ</t>
  </si>
  <si>
    <t>Канат стальной типа ЛК-Р d12</t>
  </si>
  <si>
    <t>Канат стальной типа ЛК-РО d13,5мм</t>
  </si>
  <si>
    <t>Канат стальной типа ЛК-Р d16,5</t>
  </si>
  <si>
    <t>Канат стальной типа ЛК-РО d15</t>
  </si>
  <si>
    <t>Канат стальной типа ЛК-Р d4,1</t>
  </si>
  <si>
    <t>203D</t>
  </si>
  <si>
    <t>Трос грозозащ. канат метал.</t>
  </si>
  <si>
    <t>Канат стальной типа ЛК-Р d9,1</t>
  </si>
  <si>
    <t>Трос d4</t>
  </si>
  <si>
    <t>Трос грозозащитный МЗ-В-ОЖ-Н-Р-180 d9,2</t>
  </si>
  <si>
    <t>Устройство заземления МаТ</t>
  </si>
  <si>
    <t>ШТ</t>
  </si>
  <si>
    <t>Белгород</t>
  </si>
  <si>
    <t>Воронеж</t>
  </si>
  <si>
    <t>Воронежэнерго</t>
  </si>
  <si>
    <t>г. Воронеж, ул 9 Января, 205</t>
  </si>
  <si>
    <t>автомобильный</t>
  </si>
  <si>
    <t>Канат стальной типа ТК d7,6 оцинкованный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</si>
  <si>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</si>
  <si>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</si>
  <si>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</si>
  <si>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Орел</t>
  </si>
  <si>
    <t>Орелэнерго</t>
  </si>
  <si>
    <t>Центр склад г. Орел, ул. Высоковольтная 9</t>
  </si>
  <si>
    <t>Авто/ж-д транспорт</t>
  </si>
  <si>
    <t>Канат стальной типа ТК d9,1 оцинкованный</t>
  </si>
  <si>
    <t>Трос грозозащитный ТК 11-Г-1-ОЖ-Н-140</t>
  </si>
  <si>
    <t>Тверь</t>
  </si>
  <si>
    <t>Трос 12мм</t>
  </si>
  <si>
    <t>Трос стальной d15</t>
  </si>
  <si>
    <t>Тверьэнерго</t>
  </si>
  <si>
    <t>г. Тверь, Проспект Калинина 66, ЦС филиала Тверьэнерго</t>
  </si>
  <si>
    <t>Автомобильный</t>
  </si>
  <si>
    <t>Устройство для закорачивания М6D</t>
  </si>
  <si>
    <t>Проводник заземляющий ЗП-1 L2м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</si>
  <si>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</si>
  <si>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</si>
  <si>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Названия строк</t>
  </si>
  <si>
    <t>Общий итог</t>
  </si>
  <si>
    <t xml:space="preserve">Итог Кол-во </t>
  </si>
  <si>
    <t>Ярославль</t>
  </si>
  <si>
    <t>203D28</t>
  </si>
  <si>
    <t>203D29</t>
  </si>
  <si>
    <t>203D17</t>
  </si>
  <si>
    <t>203D8</t>
  </si>
  <si>
    <t>203D26</t>
  </si>
  <si>
    <t>203D20</t>
  </si>
  <si>
    <t>203D15</t>
  </si>
  <si>
    <t>203D22</t>
  </si>
  <si>
    <t>203D25</t>
  </si>
  <si>
    <t>203D21</t>
  </si>
  <si>
    <t>203D9</t>
  </si>
  <si>
    <t>203D23</t>
  </si>
  <si>
    <t>203D14</t>
  </si>
  <si>
    <t>203D27</t>
  </si>
  <si>
    <t>203D13</t>
  </si>
  <si>
    <t>203D24</t>
  </si>
  <si>
    <t>203D3</t>
  </si>
  <si>
    <t>203D4</t>
  </si>
  <si>
    <t>203D12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</si>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</sst>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4" fillId="2" borderId="2" xfId="0" applyFont="1" applyFill="1" applyBorder="1"/>
    <xf numFmtId="0" fontId="4" fillId="2" borderId="2" xfId="0" applyFont="1" applyFill="1" applyBorder="1" applyAlignment="1"/>
    <xf numFmtId="0" fontId="4" fillId="0" borderId="2" xfId="0" applyFont="1" applyBorder="1"/>
    <xf numFmtId="0" fontId="4" fillId="0" borderId="2" xfId="0" applyFont="1" applyFill="1" applyBorder="1"/>
    <xf numFmtId="3" fontId="0" fillId="0" borderId="2" xfId="0" applyNumberFormat="1" applyBorder="1"/>
    <xf numFmtId="3" fontId="4" fillId="2" borderId="2" xfId="0" applyNumberFormat="1" applyFont="1" applyFill="1" applyBorder="1"/>
    <xf numFmtId="0" fontId="4" fillId="2" borderId="2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G20" sqref="G20"/>
    </sheetView>
  </sheetViews>
  <sheetFormatPr defaultRowHeight="15" x14ac:dyDescent="0.25"/>
  <cols>
    <col min="1" max="1" width="15" style="2" bestFit="1" customWidth="1"/>
    <col min="2" max="2" width="44" style="2" bestFit="1" customWidth="1"/>
    <col min="3" max="16384" width="9.140625" style="2"/>
  </cols>
  <sheetData>
    <row r="1" spans="1:12" x14ac:dyDescent="0.25">
      <c r="A1" s="8"/>
      <c r="B1" s="8"/>
      <c r="C1" s="8"/>
      <c r="D1" s="8"/>
      <c r="E1" s="8"/>
      <c r="F1" s="9" t="s">
        <v>30</v>
      </c>
      <c r="G1" s="9" t="s">
        <v>31</v>
      </c>
      <c r="H1" s="9" t="s">
        <v>36</v>
      </c>
      <c r="I1" s="9" t="s">
        <v>39</v>
      </c>
      <c r="J1" s="9" t="s">
        <v>45</v>
      </c>
      <c r="K1" s="9" t="s">
        <v>58</v>
      </c>
      <c r="L1" s="14" t="s">
        <v>57</v>
      </c>
    </row>
    <row r="2" spans="1:12" x14ac:dyDescent="0.25">
      <c r="A2" s="8" t="s">
        <v>55</v>
      </c>
      <c r="B2" s="8" t="s">
        <v>0</v>
      </c>
      <c r="C2" s="8" t="s">
        <v>10</v>
      </c>
      <c r="D2" s="8" t="s">
        <v>2</v>
      </c>
      <c r="E2" s="8" t="s">
        <v>1</v>
      </c>
      <c r="F2" s="8" t="s">
        <v>6</v>
      </c>
      <c r="G2" s="8" t="s">
        <v>6</v>
      </c>
      <c r="H2" s="8" t="s">
        <v>6</v>
      </c>
      <c r="I2" s="8" t="s">
        <v>6</v>
      </c>
      <c r="J2" s="8" t="s">
        <v>6</v>
      </c>
      <c r="K2" s="8" t="s">
        <v>6</v>
      </c>
      <c r="L2" s="14"/>
    </row>
    <row r="3" spans="1:12" x14ac:dyDescent="0.25">
      <c r="A3" s="10">
        <v>2004592</v>
      </c>
      <c r="B3" s="10" t="s">
        <v>28</v>
      </c>
      <c r="C3" s="7" t="s">
        <v>23</v>
      </c>
      <c r="D3" s="11" t="s">
        <v>59</v>
      </c>
      <c r="E3" s="7" t="s">
        <v>29</v>
      </c>
      <c r="F3" s="12"/>
      <c r="G3" s="12">
        <v>1</v>
      </c>
      <c r="H3" s="12"/>
      <c r="I3" s="12"/>
      <c r="J3" s="12"/>
      <c r="K3" s="12">
        <v>6</v>
      </c>
      <c r="L3" s="12">
        <f t="shared" ref="L3:L21" si="0">F3+G3+H3+I3+J3+K3</f>
        <v>7</v>
      </c>
    </row>
    <row r="4" spans="1:12" x14ac:dyDescent="0.25">
      <c r="A4" s="10">
        <v>2004593</v>
      </c>
      <c r="B4" s="10" t="s">
        <v>51</v>
      </c>
      <c r="C4" s="7" t="s">
        <v>23</v>
      </c>
      <c r="D4" s="11" t="s">
        <v>60</v>
      </c>
      <c r="E4" s="7" t="s">
        <v>29</v>
      </c>
      <c r="F4" s="12"/>
      <c r="G4" s="12"/>
      <c r="H4" s="12"/>
      <c r="I4" s="12"/>
      <c r="J4" s="12"/>
      <c r="K4" s="12">
        <v>6</v>
      </c>
      <c r="L4" s="12">
        <f t="shared" si="0"/>
        <v>6</v>
      </c>
    </row>
    <row r="5" spans="1:12" x14ac:dyDescent="0.25">
      <c r="A5" s="10">
        <v>2009963</v>
      </c>
      <c r="B5" s="10" t="s">
        <v>26</v>
      </c>
      <c r="C5" s="7" t="s">
        <v>23</v>
      </c>
      <c r="D5" s="11" t="s">
        <v>61</v>
      </c>
      <c r="E5" s="7" t="s">
        <v>14</v>
      </c>
      <c r="F5" s="12"/>
      <c r="G5" s="12">
        <v>30</v>
      </c>
      <c r="H5" s="12"/>
      <c r="I5" s="12"/>
      <c r="J5" s="12"/>
      <c r="K5" s="12"/>
      <c r="L5" s="12">
        <f t="shared" si="0"/>
        <v>30</v>
      </c>
    </row>
    <row r="6" spans="1:12" x14ac:dyDescent="0.25">
      <c r="A6" s="10">
        <v>2014597</v>
      </c>
      <c r="B6" s="10" t="s">
        <v>25</v>
      </c>
      <c r="C6" s="7" t="s">
        <v>23</v>
      </c>
      <c r="D6" s="11" t="s">
        <v>62</v>
      </c>
      <c r="E6" s="7" t="s">
        <v>14</v>
      </c>
      <c r="F6" s="12"/>
      <c r="G6" s="12">
        <v>120</v>
      </c>
      <c r="H6" s="12"/>
      <c r="I6" s="12"/>
      <c r="J6" s="12"/>
      <c r="K6" s="12"/>
      <c r="L6" s="12">
        <f t="shared" si="0"/>
        <v>120</v>
      </c>
    </row>
    <row r="7" spans="1:12" x14ac:dyDescent="0.25">
      <c r="A7" s="10">
        <v>2016333</v>
      </c>
      <c r="B7" s="10" t="s">
        <v>19</v>
      </c>
      <c r="C7" s="7" t="s">
        <v>23</v>
      </c>
      <c r="D7" s="11" t="s">
        <v>63</v>
      </c>
      <c r="E7" s="7" t="s">
        <v>14</v>
      </c>
      <c r="F7" s="12">
        <v>200</v>
      </c>
      <c r="G7" s="12"/>
      <c r="H7" s="12"/>
      <c r="I7" s="12"/>
      <c r="J7" s="12"/>
      <c r="K7" s="12"/>
      <c r="L7" s="12">
        <f t="shared" si="0"/>
        <v>200</v>
      </c>
    </row>
    <row r="8" spans="1:12" x14ac:dyDescent="0.25">
      <c r="A8" s="10">
        <v>2020533</v>
      </c>
      <c r="B8" s="10" t="s">
        <v>22</v>
      </c>
      <c r="C8" s="7" t="s">
        <v>23</v>
      </c>
      <c r="D8" s="11" t="s">
        <v>64</v>
      </c>
      <c r="E8" s="7" t="s">
        <v>14</v>
      </c>
      <c r="F8" s="12">
        <v>410</v>
      </c>
      <c r="G8" s="12"/>
      <c r="H8" s="12"/>
      <c r="I8" s="12"/>
      <c r="J8" s="12"/>
      <c r="K8" s="12"/>
      <c r="L8" s="12">
        <f t="shared" si="0"/>
        <v>410</v>
      </c>
    </row>
    <row r="9" spans="1:12" x14ac:dyDescent="0.25">
      <c r="A9" s="10">
        <v>2028776</v>
      </c>
      <c r="B9" s="10" t="s">
        <v>35</v>
      </c>
      <c r="C9" s="7" t="s">
        <v>23</v>
      </c>
      <c r="D9" s="11" t="s">
        <v>65</v>
      </c>
      <c r="E9" s="7" t="s">
        <v>14</v>
      </c>
      <c r="F9" s="12"/>
      <c r="G9" s="12"/>
      <c r="H9" s="12">
        <v>200</v>
      </c>
      <c r="I9" s="12"/>
      <c r="J9" s="12">
        <v>1730</v>
      </c>
      <c r="K9" s="12"/>
      <c r="L9" s="12">
        <f t="shared" si="0"/>
        <v>1930</v>
      </c>
    </row>
    <row r="10" spans="1:12" x14ac:dyDescent="0.25">
      <c r="A10" s="10">
        <v>2031111</v>
      </c>
      <c r="B10" s="10" t="s">
        <v>20</v>
      </c>
      <c r="C10" s="7" t="s">
        <v>23</v>
      </c>
      <c r="D10" s="11" t="s">
        <v>66</v>
      </c>
      <c r="E10" s="7" t="s">
        <v>14</v>
      </c>
      <c r="F10" s="12">
        <v>500</v>
      </c>
      <c r="G10" s="12"/>
      <c r="H10" s="12"/>
      <c r="I10" s="12"/>
      <c r="J10" s="12"/>
      <c r="K10" s="12"/>
      <c r="L10" s="12">
        <f t="shared" si="0"/>
        <v>500</v>
      </c>
    </row>
    <row r="11" spans="1:12" x14ac:dyDescent="0.25">
      <c r="A11" s="10">
        <v>2044213</v>
      </c>
      <c r="B11" s="10" t="s">
        <v>21</v>
      </c>
      <c r="C11" s="7" t="s">
        <v>23</v>
      </c>
      <c r="D11" s="11" t="s">
        <v>67</v>
      </c>
      <c r="E11" s="7" t="s">
        <v>14</v>
      </c>
      <c r="F11" s="12">
        <v>80</v>
      </c>
      <c r="G11" s="12"/>
      <c r="H11" s="12"/>
      <c r="I11" s="12"/>
      <c r="J11" s="12"/>
      <c r="K11" s="12"/>
      <c r="L11" s="12">
        <f t="shared" si="0"/>
        <v>80</v>
      </c>
    </row>
    <row r="12" spans="1:12" x14ac:dyDescent="0.25">
      <c r="A12" s="10">
        <v>2046333</v>
      </c>
      <c r="B12" s="10" t="s">
        <v>46</v>
      </c>
      <c r="C12" s="7" t="s">
        <v>23</v>
      </c>
      <c r="D12" s="11" t="s">
        <v>68</v>
      </c>
      <c r="E12" s="7" t="s">
        <v>14</v>
      </c>
      <c r="F12" s="12"/>
      <c r="G12" s="12"/>
      <c r="H12" s="12"/>
      <c r="I12" s="12"/>
      <c r="J12" s="12">
        <v>15</v>
      </c>
      <c r="K12" s="12"/>
      <c r="L12" s="12">
        <f t="shared" si="0"/>
        <v>15</v>
      </c>
    </row>
    <row r="13" spans="1:12" x14ac:dyDescent="0.25">
      <c r="A13" s="10">
        <v>2050296</v>
      </c>
      <c r="B13" s="10" t="s">
        <v>18</v>
      </c>
      <c r="C13" s="7" t="s">
        <v>23</v>
      </c>
      <c r="D13" s="11" t="s">
        <v>69</v>
      </c>
      <c r="E13" s="7" t="s">
        <v>14</v>
      </c>
      <c r="F13" s="12">
        <v>50</v>
      </c>
      <c r="G13" s="12"/>
      <c r="H13" s="12"/>
      <c r="I13" s="12"/>
      <c r="J13" s="12"/>
      <c r="K13" s="12"/>
      <c r="L13" s="12">
        <f t="shared" si="0"/>
        <v>50</v>
      </c>
    </row>
    <row r="14" spans="1:12" x14ac:dyDescent="0.25">
      <c r="A14" s="10">
        <v>2076656</v>
      </c>
      <c r="B14" s="10" t="s">
        <v>47</v>
      </c>
      <c r="C14" s="7" t="s">
        <v>23</v>
      </c>
      <c r="D14" s="11" t="s">
        <v>70</v>
      </c>
      <c r="E14" s="7" t="s">
        <v>14</v>
      </c>
      <c r="F14" s="12"/>
      <c r="G14" s="12"/>
      <c r="H14" s="12"/>
      <c r="I14" s="12"/>
      <c r="J14" s="12">
        <v>100</v>
      </c>
      <c r="K14" s="12"/>
      <c r="L14" s="12">
        <f t="shared" si="0"/>
        <v>100</v>
      </c>
    </row>
    <row r="15" spans="1:12" x14ac:dyDescent="0.25">
      <c r="A15" s="10">
        <v>2101132</v>
      </c>
      <c r="B15" s="10" t="s">
        <v>16</v>
      </c>
      <c r="C15" s="7" t="s">
        <v>23</v>
      </c>
      <c r="D15" s="11" t="s">
        <v>71</v>
      </c>
      <c r="E15" s="7" t="s">
        <v>17</v>
      </c>
      <c r="F15" s="12">
        <v>100</v>
      </c>
      <c r="G15" s="12"/>
      <c r="H15" s="12"/>
      <c r="I15" s="12"/>
      <c r="J15" s="12"/>
      <c r="K15" s="12"/>
      <c r="L15" s="12">
        <f t="shared" si="0"/>
        <v>100</v>
      </c>
    </row>
    <row r="16" spans="1:12" x14ac:dyDescent="0.25">
      <c r="A16" s="10">
        <v>2217990</v>
      </c>
      <c r="B16" s="10" t="s">
        <v>43</v>
      </c>
      <c r="C16" s="7" t="s">
        <v>23</v>
      </c>
      <c r="D16" s="11" t="s">
        <v>72</v>
      </c>
      <c r="E16" s="7" t="s">
        <v>14</v>
      </c>
      <c r="F16" s="12"/>
      <c r="G16" s="12"/>
      <c r="H16" s="12"/>
      <c r="I16" s="12"/>
      <c r="J16" s="12">
        <v>2475</v>
      </c>
      <c r="K16" s="12"/>
      <c r="L16" s="12">
        <f t="shared" si="0"/>
        <v>2475</v>
      </c>
    </row>
    <row r="17" spans="1:12" x14ac:dyDescent="0.25">
      <c r="A17" s="10">
        <v>2225447</v>
      </c>
      <c r="B17" s="10" t="s">
        <v>52</v>
      </c>
      <c r="C17" s="7" t="s">
        <v>23</v>
      </c>
      <c r="D17" s="11" t="s">
        <v>73</v>
      </c>
      <c r="E17" s="7" t="s">
        <v>29</v>
      </c>
      <c r="F17" s="12"/>
      <c r="G17" s="12"/>
      <c r="H17" s="12"/>
      <c r="I17" s="12"/>
      <c r="J17" s="12"/>
      <c r="K17" s="12">
        <v>19</v>
      </c>
      <c r="L17" s="12">
        <f t="shared" si="0"/>
        <v>19</v>
      </c>
    </row>
    <row r="18" spans="1:12" x14ac:dyDescent="0.25">
      <c r="A18" s="10">
        <v>2231142</v>
      </c>
      <c r="B18" s="10" t="s">
        <v>44</v>
      </c>
      <c r="C18" s="7" t="s">
        <v>23</v>
      </c>
      <c r="D18" s="11" t="s">
        <v>74</v>
      </c>
      <c r="E18" s="7" t="s">
        <v>17</v>
      </c>
      <c r="F18" s="12"/>
      <c r="G18" s="12"/>
      <c r="H18" s="12"/>
      <c r="I18" s="12"/>
      <c r="J18" s="12">
        <v>40</v>
      </c>
      <c r="K18" s="12"/>
      <c r="L18" s="12">
        <f t="shared" si="0"/>
        <v>40</v>
      </c>
    </row>
    <row r="19" spans="1:12" x14ac:dyDescent="0.25">
      <c r="A19" s="10">
        <v>2256534</v>
      </c>
      <c r="B19" s="10" t="s">
        <v>15</v>
      </c>
      <c r="C19" s="7" t="s">
        <v>23</v>
      </c>
      <c r="D19" s="11" t="s">
        <v>75</v>
      </c>
      <c r="E19" s="7" t="s">
        <v>14</v>
      </c>
      <c r="F19" s="12">
        <v>3000</v>
      </c>
      <c r="G19" s="12"/>
      <c r="H19" s="12">
        <v>11325</v>
      </c>
      <c r="I19" s="12"/>
      <c r="J19" s="12"/>
      <c r="K19" s="12"/>
      <c r="L19" s="12">
        <f t="shared" si="0"/>
        <v>14325</v>
      </c>
    </row>
    <row r="20" spans="1:12" x14ac:dyDescent="0.25">
      <c r="A20" s="10">
        <v>2256538</v>
      </c>
      <c r="B20" s="10" t="s">
        <v>27</v>
      </c>
      <c r="C20" s="7" t="s">
        <v>23</v>
      </c>
      <c r="D20" s="11" t="s">
        <v>76</v>
      </c>
      <c r="E20" s="7" t="s">
        <v>14</v>
      </c>
      <c r="F20" s="12"/>
      <c r="G20" s="12">
        <v>1764</v>
      </c>
      <c r="H20" s="12">
        <v>14250</v>
      </c>
      <c r="I20" s="12">
        <v>1250</v>
      </c>
      <c r="J20" s="12"/>
      <c r="K20" s="12"/>
      <c r="L20" s="12">
        <f t="shared" si="0"/>
        <v>17264</v>
      </c>
    </row>
    <row r="21" spans="1:12" x14ac:dyDescent="0.25">
      <c r="A21" s="10">
        <v>2263842</v>
      </c>
      <c r="B21" s="10" t="s">
        <v>13</v>
      </c>
      <c r="C21" s="7" t="s">
        <v>23</v>
      </c>
      <c r="D21" s="11" t="s">
        <v>77</v>
      </c>
      <c r="E21" s="7" t="s">
        <v>14</v>
      </c>
      <c r="F21" s="12">
        <v>910</v>
      </c>
      <c r="G21" s="12"/>
      <c r="H21" s="12"/>
      <c r="I21" s="12">
        <v>2700</v>
      </c>
      <c r="J21" s="12"/>
      <c r="K21" s="12"/>
      <c r="L21" s="12">
        <f t="shared" si="0"/>
        <v>3610</v>
      </c>
    </row>
    <row r="22" spans="1:12" x14ac:dyDescent="0.25">
      <c r="A22" s="8" t="s">
        <v>56</v>
      </c>
      <c r="B22" s="8"/>
      <c r="C22" s="8"/>
      <c r="D22" s="8"/>
      <c r="E22" s="8"/>
      <c r="F22" s="13">
        <f t="shared" ref="F22:L22" si="1">SUBTOTAL(9,F3:F21)</f>
        <v>5250</v>
      </c>
      <c r="G22" s="13">
        <f t="shared" si="1"/>
        <v>1915</v>
      </c>
      <c r="H22" s="13">
        <f t="shared" si="1"/>
        <v>25775</v>
      </c>
      <c r="I22" s="13">
        <f t="shared" si="1"/>
        <v>3950</v>
      </c>
      <c r="J22" s="13">
        <f t="shared" si="1"/>
        <v>4360</v>
      </c>
      <c r="K22" s="13">
        <f t="shared" si="1"/>
        <v>31</v>
      </c>
      <c r="L22" s="13">
        <f t="shared" si="1"/>
        <v>41281</v>
      </c>
    </row>
  </sheetData>
  <mergeCells count="1">
    <mergeCell ref="L1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9" sqref="A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23</v>
      </c>
      <c r="B1" s="7" t="s">
        <v>24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x14ac:dyDescent="0.25">
      <c r="A4" s="4">
        <v>1</v>
      </c>
      <c r="B4" s="5" t="s">
        <v>5</v>
      </c>
      <c r="C4" s="6" t="s">
        <v>11</v>
      </c>
      <c r="D4" s="6" t="s">
        <v>12</v>
      </c>
      <c r="E4" s="15" t="s">
        <v>78</v>
      </c>
    </row>
    <row r="5" spans="1:5" x14ac:dyDescent="0.25">
      <c r="A5" s="4">
        <v>2</v>
      </c>
      <c r="B5" s="5" t="s">
        <v>32</v>
      </c>
      <c r="C5" s="6" t="s">
        <v>33</v>
      </c>
      <c r="D5" s="6" t="s">
        <v>34</v>
      </c>
      <c r="E5" s="16"/>
    </row>
    <row r="6" spans="1:5" ht="26.25" customHeight="1" x14ac:dyDescent="0.25">
      <c r="A6" s="4">
        <v>3</v>
      </c>
      <c r="B6" s="5" t="s">
        <v>37</v>
      </c>
      <c r="C6" s="6" t="s">
        <v>38</v>
      </c>
      <c r="D6" s="6" t="s">
        <v>34</v>
      </c>
      <c r="E6" s="16"/>
    </row>
    <row r="7" spans="1:5" ht="26.25" x14ac:dyDescent="0.25">
      <c r="A7" s="4">
        <v>4</v>
      </c>
      <c r="B7" s="5" t="s">
        <v>40</v>
      </c>
      <c r="C7" s="6" t="s">
        <v>41</v>
      </c>
      <c r="D7" s="6" t="s">
        <v>42</v>
      </c>
      <c r="E7" s="16"/>
    </row>
    <row r="8" spans="1:5" ht="26.25" x14ac:dyDescent="0.25">
      <c r="A8" s="4">
        <v>5</v>
      </c>
      <c r="B8" s="5" t="s">
        <v>48</v>
      </c>
      <c r="C8" s="6" t="s">
        <v>49</v>
      </c>
      <c r="D8" s="6" t="s">
        <v>50</v>
      </c>
      <c r="E8" s="16"/>
    </row>
    <row r="9" spans="1:5" ht="39" x14ac:dyDescent="0.25">
      <c r="A9" s="4">
        <v>6</v>
      </c>
      <c r="B9" s="5" t="s">
        <v>53</v>
      </c>
      <c r="C9" s="6" t="s">
        <v>54</v>
      </c>
      <c r="D9" s="6" t="s">
        <v>34</v>
      </c>
      <c r="E9" s="17"/>
    </row>
  </sheetData>
  <mergeCells count="1">
    <mergeCell ref="E4:E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2015-03-05T10:33:05Z</dcterms:modified>
</cp:coreProperties>
</file>